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Sierra\Thesis and Relevant Documents\Formatted Data\"/>
    </mc:Choice>
  </mc:AlternateContent>
  <xr:revisionPtr revIDLastSave="0" documentId="13_ncr:1_{913674B4-3E75-436C-A13B-D65C0AAAD08A}" xr6:coauthVersionLast="47" xr6:coauthVersionMax="47" xr10:uidLastSave="{00000000-0000-0000-0000-000000000000}"/>
  <bookViews>
    <workbookView xWindow="-108" yWindow="-108" windowWidth="23256" windowHeight="12576" tabRatio="500" activeTab="1" xr2:uid="{00000000-000D-0000-FFFF-FFFF00000000}"/>
  </bookViews>
  <sheets>
    <sheet name="pH bS21-1" sheetId="1" r:id="rId1"/>
    <sheet name="pH bS21-3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31" i="5" l="1"/>
  <c r="C31" i="5"/>
  <c r="D31" i="5"/>
  <c r="E31" i="5"/>
  <c r="G31" i="5"/>
  <c r="H31" i="5"/>
  <c r="B31" i="1"/>
  <c r="C31" i="1"/>
  <c r="D31" i="1"/>
  <c r="E31" i="1"/>
  <c r="F31" i="1"/>
  <c r="G31" i="1"/>
  <c r="H31" i="1"/>
  <c r="J31" i="1"/>
  <c r="K31" i="1"/>
  <c r="L31" i="1"/>
  <c r="I31" i="1"/>
  <c r="F31" i="5"/>
  <c r="E29" i="1"/>
  <c r="H29" i="5"/>
  <c r="G29" i="5"/>
  <c r="F29" i="5"/>
  <c r="E29" i="5"/>
  <c r="D29" i="5"/>
  <c r="C29" i="5"/>
  <c r="B29" i="5"/>
  <c r="H29" i="1"/>
  <c r="I29" i="1"/>
  <c r="J29" i="1"/>
  <c r="K29" i="1"/>
  <c r="L29" i="1"/>
  <c r="C29" i="1"/>
  <c r="D29" i="1"/>
  <c r="F29" i="1"/>
  <c r="G29" i="1"/>
  <c r="B29" i="1"/>
</calcChain>
</file>

<file path=xl/sharedStrings.xml><?xml version="1.0" encoding="utf-8"?>
<sst xmlns="http://schemas.openxmlformats.org/spreadsheetml/2006/main" count="24" uniqueCount="15">
  <si>
    <t>Y- values</t>
  </si>
  <si>
    <t>Average</t>
  </si>
  <si>
    <t>rpsU1</t>
  </si>
  <si>
    <t>rpsU3</t>
  </si>
  <si>
    <t>pH 2.75</t>
  </si>
  <si>
    <t>pH 3</t>
  </si>
  <si>
    <t>pH 3.5</t>
  </si>
  <si>
    <t>pH 4.5</t>
  </si>
  <si>
    <t>pH 4.25</t>
  </si>
  <si>
    <t>pH 5</t>
  </si>
  <si>
    <t>pH 6.5</t>
  </si>
  <si>
    <t>pH 7.25</t>
  </si>
  <si>
    <t>pH 5.75</t>
  </si>
  <si>
    <t>pH 8</t>
  </si>
  <si>
    <t>pH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</si>
</sst>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6FE9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0" xfId="0" applyFill="1"/>
    <xf numFmtId="0" fontId="3" fillId="0" borderId="0" xfId="0" applyFont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0" fillId="6" borderId="1" xfId="0" applyFill="1" applyBorder="1"/>
    <xf numFmtId="0" fontId="0" fillId="5" borderId="1" xfId="0" applyFill="1" applyBorder="1"/>
    <xf numFmtId="0" fontId="1" fillId="7" borderId="1" xfId="0" applyFont="1" applyFill="1" applyBorder="1"/>
    <xf numFmtId="0" fontId="1" fillId="0" borderId="0" xfId="0" applyFont="1"/>
    <xf numFmtId="0" fontId="4" fillId="0" borderId="0" xfId="0" applyFont="1"/>
    <xf numFmtId="0" fontId="0" fillId="8" borderId="1" xfId="0" applyFill="1" applyBorder="1"/>
  </cellXfs>
  <cellStyles count="1">
    <cellStyle name="Normal" xfId="0" builtinId="0"/>
  </cellStyles>
  <dxfs count="0"/>
  <tableStyles count="0" defaultTableStyle="TableStyleMedium9"/>
  <colors>
    <mruColors>
      <color rgb="FFE6FE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12728281311396"/>
          <c:y val="3.4267912772585667E-2"/>
          <c:w val="0.84401524441754761"/>
          <c:h val="0.8541226972796625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bS21-1'!$B$4:$L$4</c:f>
              <c:numCache>
                <c:formatCode>General</c:formatCode>
                <c:ptCount val="11"/>
                <c:pt idx="0">
                  <c:v>47377.722333159109</c:v>
                </c:pt>
                <c:pt idx="1">
                  <c:v>62149.111511717747</c:v>
                </c:pt>
                <c:pt idx="2">
                  <c:v>48143.475469156765</c:v>
                </c:pt>
                <c:pt idx="3">
                  <c:v>39544.524107127421</c:v>
                </c:pt>
                <c:pt idx="4">
                  <c:v>59444.669592782251</c:v>
                </c:pt>
                <c:pt idx="5">
                  <c:v>26900.147461554665</c:v>
                </c:pt>
                <c:pt idx="6">
                  <c:v>32531.983099184712</c:v>
                </c:pt>
                <c:pt idx="7">
                  <c:v>39125.466417910437</c:v>
                </c:pt>
                <c:pt idx="8">
                  <c:v>14136.557835067993</c:v>
                </c:pt>
                <c:pt idx="9">
                  <c:v>20887.140411114469</c:v>
                </c:pt>
                <c:pt idx="10">
                  <c:v>1825.1050420167878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8C-4A25-974C-B20377903A56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bS21-1'!$B$5:$L$5</c:f>
              <c:numCache>
                <c:formatCode>General</c:formatCode>
                <c:ptCount val="11"/>
                <c:pt idx="1">
                  <c:v>54287.631129543777</c:v>
                </c:pt>
                <c:pt idx="2">
                  <c:v>95309.520042545089</c:v>
                </c:pt>
                <c:pt idx="3">
                  <c:v>73437.602613159252</c:v>
                </c:pt>
                <c:pt idx="4">
                  <c:v>66438.678699261291</c:v>
                </c:pt>
                <c:pt idx="5">
                  <c:v>14140.497553017944</c:v>
                </c:pt>
                <c:pt idx="6">
                  <c:v>55153.055952039213</c:v>
                </c:pt>
                <c:pt idx="7">
                  <c:v>32451.538461538457</c:v>
                </c:pt>
                <c:pt idx="8">
                  <c:v>37453.751033471781</c:v>
                </c:pt>
                <c:pt idx="9">
                  <c:v>23889.003433528585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8C-4A25-974C-B20377903A56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bS21-1'!$B$6:$L$6</c:f>
              <c:numCache>
                <c:formatCode>General</c:formatCode>
                <c:ptCount val="11"/>
                <c:pt idx="0">
                  <c:v>59175.679669635858</c:v>
                </c:pt>
                <c:pt idx="4">
                  <c:v>55852.582373814184</c:v>
                </c:pt>
                <c:pt idx="7">
                  <c:v>26516.109687619242</c:v>
                </c:pt>
                <c:pt idx="9">
                  <c:v>13464.562138925867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8C-4A25-974C-B20377903A56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bS21-1'!$B$7:$L$7</c:f>
              <c:numCache>
                <c:formatCode>General</c:formatCode>
                <c:ptCount val="11"/>
                <c:pt idx="0">
                  <c:v>56235.981353239207</c:v>
                </c:pt>
                <c:pt idx="4">
                  <c:v>30159.461006191144</c:v>
                </c:pt>
                <c:pt idx="7">
                  <c:v>39335.901149354453</c:v>
                </c:pt>
                <c:pt idx="9">
                  <c:v>42766.668579479985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8C-4A25-974C-B20377903A56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bS21-1'!$B$8:$L$8</c:f>
              <c:numCache>
                <c:formatCode>General</c:formatCode>
                <c:ptCount val="11"/>
                <c:pt idx="0">
                  <c:v>55929.489390956536</c:v>
                </c:pt>
                <c:pt idx="4">
                  <c:v>33960.946107100412</c:v>
                </c:pt>
                <c:pt idx="7">
                  <c:v>26395.537858140975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8C-4A25-974C-B20377903A56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bS21-1'!$B$9:$L$9</c:f>
              <c:numCache>
                <c:formatCode>General</c:formatCode>
                <c:ptCount val="11"/>
                <c:pt idx="0">
                  <c:v>45381.311863028553</c:v>
                </c:pt>
                <c:pt idx="4">
                  <c:v>32850.771873365571</c:v>
                </c:pt>
                <c:pt idx="7">
                  <c:v>49109.173431548028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78C-4A25-974C-B20377903A56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bS21-1'!$B$10:$L$10</c:f>
              <c:numCache>
                <c:formatCode>General</c:formatCode>
                <c:ptCount val="11"/>
                <c:pt idx="0">
                  <c:v>57420.305804254334</c:v>
                </c:pt>
                <c:pt idx="7">
                  <c:v>20481.876282212012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78C-4A25-974C-B20377903A56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bS21-1'!$B$11:$L$11</c:f>
              <c:numCache>
                <c:formatCode>General</c:formatCode>
                <c:ptCount val="11"/>
                <c:pt idx="0">
                  <c:v>41801.104804827926</c:v>
                </c:pt>
                <c:pt idx="7">
                  <c:v>52256.953449145862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8C-4A25-974C-B20377903A56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bS21-1'!$B$12:$L$12</c:f>
              <c:numCache>
                <c:formatCode>General</c:formatCode>
                <c:ptCount val="11"/>
                <c:pt idx="7">
                  <c:v>25771.876247504988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8C-4A25-974C-B20377903A56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bS21-1'!$B$13:$L$13</c:f>
              <c:numCache>
                <c:formatCode>General</c:formatCode>
                <c:ptCount val="11"/>
                <c:pt idx="7">
                  <c:v>36821.56652281362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78C-4A25-974C-B20377903A56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bS21-1'!$B$14:$L$14</c:f>
              <c:numCache>
                <c:formatCode>General</c:formatCode>
                <c:ptCount val="11"/>
                <c:pt idx="7">
                  <c:v>32886.98568071545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78C-4A25-974C-B20377903A56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bS21-1'!$B$15:$L$15</c:f>
              <c:numCache>
                <c:formatCode>General</c:formatCode>
                <c:ptCount val="11"/>
                <c:pt idx="7">
                  <c:v>12716.673740488288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78C-4A25-974C-B20377903A56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bS21-1'!$B$16:$L$16</c:f>
              <c:numCache>
                <c:formatCode>General</c:formatCode>
                <c:ptCount val="11"/>
                <c:pt idx="7">
                  <c:v>22731.186392841948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78C-4A25-974C-B20377903A56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bS21-1'!$B$17:$L$17</c:f>
              <c:numCache>
                <c:formatCode>General</c:formatCode>
                <c:ptCount val="11"/>
                <c:pt idx="7">
                  <c:v>13787.940747992776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78C-4A25-974C-B20377903A56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bS21-1'!$B$18:$L$18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8C-4A25-974C-B20377903A56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bS21-1'!$B$19:$L$19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78C-4A25-974C-B20377903A56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bS21-1'!$B$20:$L$20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78C-4A25-974C-B20377903A56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bS21-1'!$B$21:$L$21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78C-4A25-974C-B20377903A56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bS21-1'!$B$22:$L$22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78C-4A25-974C-B20377903A56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bS21-1'!$B$23:$L$23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E78C-4A25-974C-B20377903A56}"/>
            </c:ext>
          </c:extLst>
        </c:ser>
        <c:ser>
          <c:idx val="20"/>
          <c:order val="20"/>
          <c:tx>
            <c:strRef>
              <c:f>'pH bS21-1'!$A$29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bS21-1'!$B$3:$L$3</c:f>
              <c:strCache>
                <c:ptCount val="11"/>
                <c:pt idx="0">
                  <c:v>pH 2.75</c:v>
                </c:pt>
                <c:pt idx="1">
                  <c:v>pH 3</c:v>
                </c:pt>
                <c:pt idx="2">
                  <c:v>pH 3.5</c:v>
                </c:pt>
                <c:pt idx="3">
                  <c:v>pH 4.25</c:v>
                </c:pt>
                <c:pt idx="4">
                  <c:v>pH 4.5</c:v>
                </c:pt>
                <c:pt idx="5">
                  <c:v>pH 5</c:v>
                </c:pt>
                <c:pt idx="6">
                  <c:v>pH 5.75</c:v>
                </c:pt>
                <c:pt idx="7">
                  <c:v>pH 6.5</c:v>
                </c:pt>
                <c:pt idx="8">
                  <c:v>pH 7.25</c:v>
                </c:pt>
                <c:pt idx="9">
                  <c:v>pH 8</c:v>
                </c:pt>
                <c:pt idx="10">
                  <c:v>pH 10</c:v>
                </c:pt>
              </c:strCache>
            </c:strRef>
          </c:cat>
          <c:val>
            <c:numRef>
              <c:f>'pH bS21-1'!$B$29:$L$29</c:f>
              <c:numCache>
                <c:formatCode>General</c:formatCode>
                <c:ptCount val="11"/>
                <c:pt idx="0">
                  <c:v>51903.085031300216</c:v>
                </c:pt>
                <c:pt idx="1">
                  <c:v>58218.371320630758</c:v>
                </c:pt>
                <c:pt idx="2">
                  <c:v>71726.497755850927</c:v>
                </c:pt>
                <c:pt idx="3">
                  <c:v>56491.063360143336</c:v>
                </c:pt>
                <c:pt idx="4">
                  <c:v>46451.184942085813</c:v>
                </c:pt>
                <c:pt idx="5">
                  <c:v>20520.322507286306</c:v>
                </c:pt>
                <c:pt idx="6">
                  <c:v>43842.519525611962</c:v>
                </c:pt>
                <c:pt idx="7">
                  <c:v>30742.05614784476</c:v>
                </c:pt>
                <c:pt idx="8">
                  <c:v>25795.154434269887</c:v>
                </c:pt>
                <c:pt idx="9">
                  <c:v>25251.843640762228</c:v>
                </c:pt>
                <c:pt idx="10">
                  <c:v>1825.1050420167878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78C-4A25-974C-B20377903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43744"/>
        <c:axId val="46153728"/>
      </c:lineChart>
      <c:catAx>
        <c:axId val="46143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53728"/>
        <c:crosses val="autoZero"/>
        <c:auto val="1"/>
        <c:lblAlgn val="ctr"/>
        <c:lblOffset val="100"/>
        <c:noMultiLvlLbl val="0"/>
      </c:catAx>
      <c:valAx>
        <c:axId val="46153728"/>
        <c:scaling>
          <c:orientation val="minMax"/>
          <c:max val="100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1.0219697618312052E-2"/>
              <c:y val="0.1742110039983319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4374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bS21-3'!$B$4:$H$4</c:f>
              <c:numCache>
                <c:formatCode>General</c:formatCode>
                <c:ptCount val="7"/>
                <c:pt idx="0">
                  <c:v>123174.01770803795</c:v>
                </c:pt>
                <c:pt idx="1">
                  <c:v>341316.83341929357</c:v>
                </c:pt>
                <c:pt idx="2">
                  <c:v>384862.67415034235</c:v>
                </c:pt>
                <c:pt idx="3">
                  <c:v>440069.94726852101</c:v>
                </c:pt>
                <c:pt idx="4">
                  <c:v>392642.83471439837</c:v>
                </c:pt>
                <c:pt idx="5">
                  <c:v>331369.03421487403</c:v>
                </c:pt>
                <c:pt idx="6">
                  <c:v>323521.11612868152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FF-4147-9903-C5F699824AE3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bS21-3'!$B$5:$H$5</c:f>
              <c:numCache>
                <c:formatCode>General</c:formatCode>
                <c:ptCount val="7"/>
                <c:pt idx="0">
                  <c:v>131661.26195313758</c:v>
                </c:pt>
                <c:pt idx="1">
                  <c:v>337627.30361208424</c:v>
                </c:pt>
                <c:pt idx="2">
                  <c:v>372252.23794467933</c:v>
                </c:pt>
                <c:pt idx="3">
                  <c:v>446650.4804352611</c:v>
                </c:pt>
                <c:pt idx="4">
                  <c:v>411596.75257186085</c:v>
                </c:pt>
                <c:pt idx="5">
                  <c:v>314229.68112769269</c:v>
                </c:pt>
                <c:pt idx="6">
                  <c:v>297254.7242254772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FF-4147-9903-C5F699824AE3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bS21-3'!$B$6:$H$6</c:f>
              <c:numCache>
                <c:formatCode>General</c:formatCode>
                <c:ptCount val="7"/>
                <c:pt idx="0">
                  <c:v>111673.90772005988</c:v>
                </c:pt>
                <c:pt idx="2">
                  <c:v>371225.9185456665</c:v>
                </c:pt>
                <c:pt idx="4">
                  <c:v>351160.47034184204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FF-4147-9903-C5F699824AE3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bS21-3'!$B$7:$H$7</c:f>
              <c:numCache>
                <c:formatCode>General</c:formatCode>
                <c:ptCount val="7"/>
                <c:pt idx="4">
                  <c:v>356017.0726570118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FF-4147-9903-C5F699824AE3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bS21-3'!$B$8:$H$8</c:f>
              <c:numCache>
                <c:formatCode>General</c:formatCode>
                <c:ptCount val="7"/>
                <c:pt idx="4">
                  <c:v>315056.05526938557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FF-4147-9903-C5F699824AE3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bS21-3'!$B$9:$H$9</c:f>
              <c:numCache>
                <c:formatCode>General</c:formatCode>
                <c:ptCount val="7"/>
                <c:pt idx="4">
                  <c:v>315613.00091016572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FF-4147-9903-C5F699824AE3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bS21-3'!$B$10:$H$10</c:f>
              <c:numCache>
                <c:formatCode>General</c:formatCode>
                <c:ptCount val="7"/>
                <c:pt idx="4">
                  <c:v>307284.5077147141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FF-4147-9903-C5F699824AE3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bS21-3'!$B$11:$H$11</c:f>
              <c:numCache>
                <c:formatCode>General</c:formatCode>
                <c:ptCount val="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BFF-4147-9903-C5F699824AE3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bS21-3'!$B$12:$H$12</c:f>
              <c:numCache>
                <c:formatCode>General</c:formatCode>
                <c:ptCount val="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BFF-4147-9903-C5F699824AE3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bS21-3'!$B$13:$H$13</c:f>
              <c:numCache>
                <c:formatCode>General</c:formatCode>
                <c:ptCount val="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BFF-4147-9903-C5F699824AE3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bS21-3'!$B$14:$E$14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BFF-4147-9903-C5F699824AE3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bS21-3'!$B$15:$E$15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BFF-4147-9903-C5F699824AE3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bS21-3'!$B$16:$E$16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BFF-4147-9903-C5F699824AE3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bS21-3'!$B$17:$E$17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BFF-4147-9903-C5F699824AE3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bS21-3'!$B$18:$E$18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FF-4147-9903-C5F699824AE3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bS21-3'!$B$19:$E$19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3BFF-4147-9903-C5F699824AE3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bS21-3'!$B$20:$E$20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3BFF-4147-9903-C5F699824AE3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bS21-3'!$B$21:$E$21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3BFF-4147-9903-C5F699824AE3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bS21-3'!$B$22:$E$22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3BFF-4147-9903-C5F699824AE3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bS21-3'!$B$23:$E$23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3BFF-4147-9903-C5F699824AE3}"/>
            </c:ext>
          </c:extLst>
        </c:ser>
        <c:ser>
          <c:idx val="20"/>
          <c:order val="20"/>
          <c:tx>
            <c:strRef>
              <c:f>'pH bS21-3'!$A$29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'pH bS21-3'!$B$3:$H$3</c:f>
              <c:strCache>
                <c:ptCount val="7"/>
                <c:pt idx="0">
                  <c:v>pH 2.75</c:v>
                </c:pt>
                <c:pt idx="1">
                  <c:v>pH 3</c:v>
                </c:pt>
                <c:pt idx="2">
                  <c:v>pH 4.5</c:v>
                </c:pt>
                <c:pt idx="3">
                  <c:v>pH 5</c:v>
                </c:pt>
                <c:pt idx="4">
                  <c:v>pH 6.5</c:v>
                </c:pt>
                <c:pt idx="5">
                  <c:v>pH 8</c:v>
                </c:pt>
                <c:pt idx="6">
                  <c:v>pH 10</c:v>
                </c:pt>
              </c:strCache>
            </c:strRef>
          </c:cat>
          <c:val>
            <c:numRef>
              <c:f>'pH bS21-3'!$B$29:$H$29</c:f>
              <c:numCache>
                <c:formatCode>General</c:formatCode>
                <c:ptCount val="7"/>
                <c:pt idx="0">
                  <c:v>122169.72912707848</c:v>
                </c:pt>
                <c:pt idx="1">
                  <c:v>339472.06851568888</c:v>
                </c:pt>
                <c:pt idx="2">
                  <c:v>376113.61021356267</c:v>
                </c:pt>
                <c:pt idx="3">
                  <c:v>443360.21385189105</c:v>
                </c:pt>
                <c:pt idx="4">
                  <c:v>349910.09916848264</c:v>
                </c:pt>
                <c:pt idx="5">
                  <c:v>322799.35767128336</c:v>
                </c:pt>
                <c:pt idx="6">
                  <c:v>310387.92017707939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3BFF-4147-9903-C5F699824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43744"/>
        <c:axId val="46153728"/>
      </c:lineChart>
      <c:catAx>
        <c:axId val="46143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53728"/>
        <c:crosses val="autoZero"/>
        <c:auto val="1"/>
        <c:lblAlgn val="ctr"/>
        <c:lblOffset val="100"/>
        <c:noMultiLvlLbl val="0"/>
      </c:catAx>
      <c:valAx>
        <c:axId val="46153728"/>
        <c:scaling>
          <c:orientation val="minMax"/>
          <c:max val="700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1.2139688805506929E-2"/>
              <c:y val="0.2147094463659332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4374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249554</xdr:colOff>
      <xdr:row>1</xdr:row>
      <xdr:rowOff>132080</xdr:rowOff>
    </xdr:from>
    <xdr:to>
      <xdr:col>18</xdr:col>
      <xdr:colOff>861060</xdr:colOff>
      <xdr:row>27</xdr:row>
      <xdr:rowOff>48260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74295</xdr:colOff>
      <xdr:row>2</xdr:row>
      <xdr:rowOff>71120</xdr:rowOff>
    </xdr:from>
    <xdr:to>
      <xdr:col>17</xdr:col>
      <xdr:colOff>277495</xdr:colOff>
      <xdr:row>27</xdr:row>
      <xdr:rowOff>147320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DCDD60-7C8C-4F3D-9968-3753F07F6E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workbookViewId="0">
      <selection activeCell="E33" sqref="E33"/>
    </sheetView>
  </sheetViews>
  <sheetFormatPr defaultColWidth="11" defaultRowHeight="12.6" x14ac:dyDescent="0.2"/>
  <cols>
    <col min="1" max="1" width="7.81640625" bestFit="1" customWidth="1"/>
    <col min="2" max="2" width="8.26953125" customWidth="1"/>
    <col min="3" max="3" width="7.26953125" customWidth="1"/>
    <col min="4" max="5" width="8.36328125" customWidth="1"/>
    <col min="6" max="6" width="8.26953125" customWidth="1"/>
    <col min="7" max="7" width="7.90625" customWidth="1"/>
    <col min="8" max="8" width="11.81640625" bestFit="1" customWidth="1"/>
  </cols>
  <sheetData>
    <row r="1" spans="1:12" x14ac:dyDescent="0.2">
      <c r="A1" s="10" t="s">
        <v>2</v>
      </c>
    </row>
    <row r="2" spans="1:12" x14ac:dyDescent="0.2">
      <c r="B2" s="2" t="s">
        <v>0</v>
      </c>
    </row>
    <row r="3" spans="1:12" x14ac:dyDescent="0.2">
      <c r="B3" s="8" t="s">
        <v>4</v>
      </c>
      <c r="C3" s="8" t="s">
        <v>5</v>
      </c>
      <c r="D3" s="8" t="s">
        <v>6</v>
      </c>
      <c r="E3" s="8" t="s">
        <v>8</v>
      </c>
      <c r="F3" s="8" t="s">
        <v>7</v>
      </c>
      <c r="G3" s="8" t="s">
        <v>9</v>
      </c>
      <c r="H3" s="8" t="s">
        <v>12</v>
      </c>
      <c r="I3" s="8" t="s">
        <v>10</v>
      </c>
      <c r="J3" s="8" t="s">
        <v>11</v>
      </c>
      <c r="K3" s="8" t="s">
        <v>13</v>
      </c>
      <c r="L3" s="8" t="s">
        <v>14</v>
      </c>
    </row>
    <row r="4" spans="1:12" x14ac:dyDescent="0.2">
      <c r="B4" s="3">
        <v>47377.722333159109</v>
      </c>
      <c r="C4" s="4">
        <v>62149.111511717747</v>
      </c>
      <c r="D4" s="5">
        <v>48143.475469156765</v>
      </c>
      <c r="E4" s="11">
        <v>39544.524107127421</v>
      </c>
      <c r="F4" s="7">
        <v>59444.669592782251</v>
      </c>
      <c r="G4" s="6">
        <v>26900.147461554665</v>
      </c>
      <c r="H4" s="3">
        <v>32531.983099184712</v>
      </c>
      <c r="I4" s="4">
        <v>39125.466417910437</v>
      </c>
      <c r="J4" s="5">
        <v>14136.557835067993</v>
      </c>
      <c r="K4" s="7">
        <v>20887.140411114469</v>
      </c>
      <c r="L4" s="6">
        <v>1825.1050420167878</v>
      </c>
    </row>
    <row r="5" spans="1:12" x14ac:dyDescent="0.2">
      <c r="B5" s="3"/>
      <c r="C5" s="4">
        <v>54287.631129543777</v>
      </c>
      <c r="D5" s="5">
        <v>95309.520042545089</v>
      </c>
      <c r="E5" s="11">
        <v>73437.602613159252</v>
      </c>
      <c r="F5" s="7">
        <v>66438.678699261291</v>
      </c>
      <c r="G5" s="6">
        <v>14140.497553017944</v>
      </c>
      <c r="H5" s="3">
        <v>55153.055952039213</v>
      </c>
      <c r="I5" s="4">
        <v>32451.538461538457</v>
      </c>
      <c r="J5" s="5">
        <v>37453.751033471781</v>
      </c>
      <c r="K5" s="7">
        <v>23889.003433528585</v>
      </c>
      <c r="L5" s="6"/>
    </row>
    <row r="6" spans="1:12" x14ac:dyDescent="0.2">
      <c r="B6" s="3">
        <v>59175.679669635858</v>
      </c>
      <c r="C6" s="4"/>
      <c r="D6" s="5"/>
      <c r="E6" s="11"/>
      <c r="F6" s="7">
        <v>55852.582373814184</v>
      </c>
      <c r="G6" s="6"/>
      <c r="H6" s="3"/>
      <c r="I6" s="4">
        <v>26516.109687619242</v>
      </c>
      <c r="J6" s="5"/>
      <c r="K6" s="7">
        <v>13464.562138925867</v>
      </c>
      <c r="L6" s="6"/>
    </row>
    <row r="7" spans="1:12" x14ac:dyDescent="0.2">
      <c r="B7" s="3">
        <v>56235.981353239207</v>
      </c>
      <c r="C7" s="4"/>
      <c r="D7" s="5"/>
      <c r="E7" s="11"/>
      <c r="F7" s="7">
        <v>30159.461006191144</v>
      </c>
      <c r="G7" s="6"/>
      <c r="H7" s="3"/>
      <c r="I7" s="4">
        <v>39335.901149354453</v>
      </c>
      <c r="J7" s="5"/>
      <c r="K7" s="7">
        <v>42766.668579479985</v>
      </c>
      <c r="L7" s="6"/>
    </row>
    <row r="8" spans="1:12" x14ac:dyDescent="0.2">
      <c r="B8" s="3">
        <v>55929.489390956536</v>
      </c>
      <c r="C8" s="4"/>
      <c r="D8" s="5"/>
      <c r="E8" s="11"/>
      <c r="F8" s="7">
        <v>33960.946107100412</v>
      </c>
      <c r="G8" s="6"/>
      <c r="H8" s="3"/>
      <c r="I8" s="4">
        <v>26395.537858140975</v>
      </c>
      <c r="J8" s="5"/>
      <c r="K8" s="7"/>
      <c r="L8" s="6"/>
    </row>
    <row r="9" spans="1:12" x14ac:dyDescent="0.2">
      <c r="B9" s="3">
        <v>45381.311863028553</v>
      </c>
      <c r="C9" s="4"/>
      <c r="D9" s="5"/>
      <c r="E9" s="11"/>
      <c r="F9" s="7">
        <v>32850.771873365571</v>
      </c>
      <c r="G9" s="6"/>
      <c r="H9" s="3"/>
      <c r="I9" s="4">
        <v>49109.173431548028</v>
      </c>
      <c r="J9" s="5"/>
      <c r="K9" s="7"/>
      <c r="L9" s="6"/>
    </row>
    <row r="10" spans="1:12" x14ac:dyDescent="0.2">
      <c r="B10" s="3">
        <v>57420.305804254334</v>
      </c>
      <c r="C10" s="4"/>
      <c r="D10" s="5"/>
      <c r="E10" s="11"/>
      <c r="F10" s="7"/>
      <c r="G10" s="6"/>
      <c r="H10" s="3"/>
      <c r="I10" s="4">
        <v>20481.876282212012</v>
      </c>
      <c r="J10" s="5"/>
      <c r="K10" s="7"/>
      <c r="L10" s="6"/>
    </row>
    <row r="11" spans="1:12" x14ac:dyDescent="0.2">
      <c r="B11" s="3">
        <v>41801.104804827926</v>
      </c>
      <c r="C11" s="4"/>
      <c r="D11" s="5"/>
      <c r="E11" s="11"/>
      <c r="F11" s="7"/>
      <c r="G11" s="6"/>
      <c r="H11" s="3"/>
      <c r="I11" s="4">
        <v>52256.953449145862</v>
      </c>
      <c r="J11" s="5"/>
      <c r="K11" s="7"/>
      <c r="L11" s="6"/>
    </row>
    <row r="12" spans="1:12" x14ac:dyDescent="0.2">
      <c r="B12" s="3"/>
      <c r="C12" s="4"/>
      <c r="D12" s="5"/>
      <c r="E12" s="11"/>
      <c r="F12" s="7"/>
      <c r="G12" s="6"/>
      <c r="H12" s="3"/>
      <c r="I12" s="4">
        <v>25771.876247504988</v>
      </c>
      <c r="J12" s="5"/>
      <c r="K12" s="7"/>
      <c r="L12" s="6"/>
    </row>
    <row r="13" spans="1:12" x14ac:dyDescent="0.2">
      <c r="B13" s="3"/>
      <c r="C13" s="4"/>
      <c r="D13" s="5"/>
      <c r="E13" s="11"/>
      <c r="F13" s="7"/>
      <c r="G13" s="6"/>
      <c r="H13" s="3"/>
      <c r="I13" s="4">
        <v>36821.56652281362</v>
      </c>
      <c r="J13" s="5"/>
      <c r="K13" s="7"/>
      <c r="L13" s="6"/>
    </row>
    <row r="14" spans="1:12" x14ac:dyDescent="0.2">
      <c r="B14" s="3"/>
      <c r="C14" s="4"/>
      <c r="D14" s="5"/>
      <c r="E14" s="11"/>
      <c r="F14" s="7"/>
      <c r="G14" s="6"/>
      <c r="H14" s="3"/>
      <c r="I14" s="4">
        <v>32886.98568071545</v>
      </c>
      <c r="J14" s="5"/>
      <c r="K14" s="7"/>
      <c r="L14" s="6"/>
    </row>
    <row r="15" spans="1:12" x14ac:dyDescent="0.2">
      <c r="B15" s="3"/>
      <c r="C15" s="4"/>
      <c r="D15" s="5"/>
      <c r="E15" s="11"/>
      <c r="F15" s="7"/>
      <c r="G15" s="6"/>
      <c r="H15" s="3"/>
      <c r="I15" s="4">
        <v>12716.673740488288</v>
      </c>
      <c r="J15" s="5"/>
      <c r="K15" s="7"/>
      <c r="L15" s="6"/>
    </row>
    <row r="16" spans="1:12" x14ac:dyDescent="0.2">
      <c r="B16" s="3"/>
      <c r="C16" s="4"/>
      <c r="D16" s="5"/>
      <c r="E16" s="11"/>
      <c r="F16" s="7"/>
      <c r="G16" s="6"/>
      <c r="H16" s="3"/>
      <c r="I16" s="4">
        <v>22731.186392841948</v>
      </c>
      <c r="J16" s="5"/>
      <c r="K16" s="7"/>
      <c r="L16" s="6"/>
    </row>
    <row r="17" spans="1:12" x14ac:dyDescent="0.2">
      <c r="B17" s="3"/>
      <c r="C17" s="4"/>
      <c r="D17" s="5"/>
      <c r="E17" s="11"/>
      <c r="F17" s="7"/>
      <c r="G17" s="6"/>
      <c r="H17" s="3"/>
      <c r="I17" s="4">
        <v>13787.940747992776</v>
      </c>
      <c r="J17" s="5"/>
      <c r="K17" s="7"/>
      <c r="L17" s="6"/>
    </row>
    <row r="18" spans="1:12" x14ac:dyDescent="0.2">
      <c r="B18" s="3"/>
      <c r="C18" s="4"/>
      <c r="D18" s="5"/>
      <c r="E18" s="11"/>
      <c r="F18" s="7"/>
      <c r="G18" s="6"/>
      <c r="H18" s="3"/>
      <c r="I18" s="4"/>
      <c r="J18" s="5"/>
      <c r="K18" s="7"/>
      <c r="L18" s="6"/>
    </row>
    <row r="19" spans="1:12" x14ac:dyDescent="0.2">
      <c r="B19" s="3"/>
      <c r="C19" s="4"/>
      <c r="D19" s="5"/>
      <c r="E19" s="11"/>
      <c r="F19" s="7"/>
      <c r="G19" s="6"/>
      <c r="H19" s="3"/>
      <c r="I19" s="4"/>
      <c r="J19" s="5"/>
      <c r="K19" s="7"/>
      <c r="L19" s="6"/>
    </row>
    <row r="20" spans="1:12" x14ac:dyDescent="0.2">
      <c r="B20" s="3"/>
      <c r="C20" s="4"/>
      <c r="D20" s="5"/>
      <c r="E20" s="11"/>
      <c r="F20" s="7"/>
      <c r="G20" s="6"/>
      <c r="H20" s="3"/>
      <c r="I20" s="4"/>
      <c r="J20" s="5"/>
      <c r="K20" s="7"/>
      <c r="L20" s="6"/>
    </row>
    <row r="21" spans="1:12" x14ac:dyDescent="0.2">
      <c r="B21" s="3"/>
      <c r="C21" s="4"/>
      <c r="D21" s="5"/>
      <c r="E21" s="11"/>
      <c r="F21" s="7"/>
      <c r="G21" s="6"/>
      <c r="H21" s="3"/>
      <c r="I21" s="4"/>
      <c r="J21" s="5"/>
      <c r="K21" s="7"/>
      <c r="L21" s="6"/>
    </row>
    <row r="22" spans="1:12" x14ac:dyDescent="0.2">
      <c r="B22" s="3"/>
      <c r="C22" s="4"/>
      <c r="D22" s="5"/>
      <c r="E22" s="11"/>
      <c r="F22" s="7"/>
      <c r="G22" s="6"/>
      <c r="H22" s="3"/>
      <c r="I22" s="4"/>
      <c r="J22" s="5"/>
      <c r="K22" s="7"/>
      <c r="L22" s="6"/>
    </row>
    <row r="23" spans="1:12" x14ac:dyDescent="0.2">
      <c r="B23" s="3"/>
      <c r="C23" s="4"/>
      <c r="D23" s="5"/>
      <c r="E23" s="11"/>
      <c r="F23" s="7"/>
      <c r="G23" s="6"/>
      <c r="H23" s="3"/>
      <c r="I23" s="4"/>
      <c r="J23" s="5"/>
      <c r="K23" s="7"/>
      <c r="L23" s="6"/>
    </row>
    <row r="29" spans="1:12" x14ac:dyDescent="0.2">
      <c r="A29" s="9" t="s">
        <v>1</v>
      </c>
      <c r="B29" s="1">
        <f t="shared" ref="B29:G29" si="0">AVERAGE(B4:B28)</f>
        <v>51903.085031300216</v>
      </c>
      <c r="C29" s="1">
        <f t="shared" si="0"/>
        <v>58218.371320630758</v>
      </c>
      <c r="D29" s="1">
        <f t="shared" si="0"/>
        <v>71726.497755850927</v>
      </c>
      <c r="E29" s="1">
        <f t="shared" si="0"/>
        <v>56491.063360143336</v>
      </c>
      <c r="F29" s="1">
        <f t="shared" si="0"/>
        <v>46451.184942085813</v>
      </c>
      <c r="G29" s="1">
        <f t="shared" si="0"/>
        <v>20520.322507286306</v>
      </c>
      <c r="H29" s="1">
        <f t="shared" ref="H29:L29" si="1">AVERAGE(H4:H28)</f>
        <v>43842.519525611962</v>
      </c>
      <c r="I29" s="1">
        <f t="shared" si="1"/>
        <v>30742.05614784476</v>
      </c>
      <c r="J29" s="1">
        <f t="shared" si="1"/>
        <v>25795.154434269887</v>
      </c>
      <c r="K29" s="1">
        <f t="shared" si="1"/>
        <v>25251.843640762228</v>
      </c>
      <c r="L29" s="1">
        <f t="shared" si="1"/>
        <v>1825.1050420167878</v>
      </c>
    </row>
    <row r="31" spans="1:12" x14ac:dyDescent="0.2">
      <c r="B31">
        <f t="shared" ref="B31:H31" si="2">B29/$I$29</f>
        <v>1.6883413647313568</v>
      </c>
      <c r="C31">
        <f t="shared" si="2"/>
        <v>1.8937695982548093</v>
      </c>
      <c r="D31">
        <f t="shared" si="2"/>
        <v>2.333171776503943</v>
      </c>
      <c r="E31">
        <f t="shared" si="2"/>
        <v>1.8375824664578841</v>
      </c>
      <c r="F31">
        <f t="shared" si="2"/>
        <v>1.5109979865592815</v>
      </c>
      <c r="G31">
        <f t="shared" si="2"/>
        <v>0.66750000093031936</v>
      </c>
      <c r="H31">
        <f t="shared" si="2"/>
        <v>1.4261414173067808</v>
      </c>
      <c r="I31">
        <f>I29/$I$29</f>
        <v>1</v>
      </c>
      <c r="J31">
        <f t="shared" ref="J31:L31" si="3">J29/$I$29</f>
        <v>0.83908357691547297</v>
      </c>
      <c r="K31">
        <f t="shared" si="3"/>
        <v>0.82141036758637775</v>
      </c>
      <c r="L31">
        <f t="shared" si="3"/>
        <v>5.9368346516559888E-2</v>
      </c>
    </row>
  </sheetData>
  <phoneticPr fontId="2" type="noConversion"/>
  <pageMargins left="0.75" right="0.75" top="1" bottom="1" header="0.5" footer="0.5"/>
  <pageSetup orientation="portrait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7B533-2556-42C3-A22C-E615E309CBDB}">
  <dimension ref="A1:H31"/>
  <sheetViews>
    <sheetView tabSelected="1" workbookViewId="0">
      <selection activeCell="F31" sqref="B31:H31"/>
    </sheetView>
  </sheetViews>
  <sheetFormatPr defaultColWidth="11" defaultRowHeight="12.6" x14ac:dyDescent="0.2"/>
  <cols>
    <col min="1" max="1" width="7.81640625" bestFit="1" customWidth="1"/>
    <col min="2" max="2" width="8.26953125" customWidth="1"/>
    <col min="3" max="3" width="7.26953125" customWidth="1"/>
    <col min="4" max="4" width="8.26953125" customWidth="1"/>
    <col min="5" max="5" width="7.90625" customWidth="1"/>
  </cols>
  <sheetData>
    <row r="1" spans="1:8" x14ac:dyDescent="0.2">
      <c r="A1" s="10" t="s">
        <v>3</v>
      </c>
    </row>
    <row r="2" spans="1:8" x14ac:dyDescent="0.2">
      <c r="B2" s="2" t="s">
        <v>0</v>
      </c>
    </row>
    <row r="3" spans="1:8" x14ac:dyDescent="0.2">
      <c r="B3" s="8" t="s">
        <v>4</v>
      </c>
      <c r="C3" s="8" t="s">
        <v>5</v>
      </c>
      <c r="D3" s="8" t="s">
        <v>7</v>
      </c>
      <c r="E3" s="8" t="s">
        <v>9</v>
      </c>
      <c r="F3" s="8" t="s">
        <v>10</v>
      </c>
      <c r="G3" s="8" t="s">
        <v>13</v>
      </c>
      <c r="H3" s="8" t="s">
        <v>14</v>
      </c>
    </row>
    <row r="4" spans="1:8" x14ac:dyDescent="0.2">
      <c r="B4" s="3">
        <v>123174.01770803795</v>
      </c>
      <c r="C4" s="4">
        <v>341316.83341929357</v>
      </c>
      <c r="D4" s="7">
        <v>384862.67415034235</v>
      </c>
      <c r="E4" s="6">
        <v>440069.94726852101</v>
      </c>
      <c r="F4" s="4">
        <v>392642.83471439837</v>
      </c>
      <c r="G4" s="7">
        <v>331369.03421487403</v>
      </c>
      <c r="H4" s="6">
        <v>323521.11612868152</v>
      </c>
    </row>
    <row r="5" spans="1:8" x14ac:dyDescent="0.2">
      <c r="B5" s="3">
        <v>131661.26195313758</v>
      </c>
      <c r="C5" s="4">
        <v>337627.30361208424</v>
      </c>
      <c r="D5" s="7">
        <v>372252.23794467933</v>
      </c>
      <c r="E5" s="6">
        <v>446650.4804352611</v>
      </c>
      <c r="F5" s="4">
        <v>411596.75257186085</v>
      </c>
      <c r="G5" s="7">
        <v>314229.68112769269</v>
      </c>
      <c r="H5" s="6">
        <v>297254.7242254772</v>
      </c>
    </row>
    <row r="6" spans="1:8" x14ac:dyDescent="0.2">
      <c r="B6" s="3">
        <v>111673.90772005988</v>
      </c>
      <c r="C6" s="4"/>
      <c r="D6" s="7">
        <v>371225.9185456665</v>
      </c>
      <c r="E6" s="6"/>
      <c r="F6" s="4">
        <v>351160.47034184204</v>
      </c>
      <c r="G6" s="7"/>
      <c r="H6" s="6"/>
    </row>
    <row r="7" spans="1:8" x14ac:dyDescent="0.2">
      <c r="B7" s="3"/>
      <c r="C7" s="4"/>
      <c r="D7" s="7"/>
      <c r="E7" s="6"/>
      <c r="F7" s="4">
        <v>356017.0726570118</v>
      </c>
      <c r="G7" s="7"/>
      <c r="H7" s="6"/>
    </row>
    <row r="8" spans="1:8" x14ac:dyDescent="0.2">
      <c r="B8" s="3"/>
      <c r="C8" s="4"/>
      <c r="D8" s="7"/>
      <c r="E8" s="6"/>
      <c r="F8" s="4">
        <v>315056.05526938557</v>
      </c>
      <c r="G8" s="7"/>
      <c r="H8" s="6"/>
    </row>
    <row r="9" spans="1:8" x14ac:dyDescent="0.2">
      <c r="B9" s="3"/>
      <c r="C9" s="4"/>
      <c r="D9" s="7"/>
      <c r="E9" s="6"/>
      <c r="F9" s="4">
        <v>315613.00091016572</v>
      </c>
      <c r="G9" s="7"/>
      <c r="H9" s="6"/>
    </row>
    <row r="10" spans="1:8" x14ac:dyDescent="0.2">
      <c r="B10" s="3"/>
      <c r="C10" s="4"/>
      <c r="D10" s="7"/>
      <c r="E10" s="6"/>
      <c r="F10" s="4">
        <v>307284.5077147141</v>
      </c>
      <c r="G10" s="7"/>
      <c r="H10" s="6"/>
    </row>
    <row r="11" spans="1:8" x14ac:dyDescent="0.2">
      <c r="B11" s="3"/>
      <c r="C11" s="4"/>
      <c r="D11" s="7"/>
      <c r="E11" s="6"/>
      <c r="F11" s="4"/>
      <c r="G11" s="7"/>
      <c r="H11" s="6"/>
    </row>
    <row r="12" spans="1:8" x14ac:dyDescent="0.2">
      <c r="B12" s="3"/>
      <c r="C12" s="4"/>
      <c r="D12" s="7"/>
      <c r="E12" s="6"/>
      <c r="F12" s="4"/>
      <c r="G12" s="7"/>
      <c r="H12" s="6"/>
    </row>
    <row r="13" spans="1:8" x14ac:dyDescent="0.2">
      <c r="B13" s="3"/>
      <c r="C13" s="4"/>
      <c r="D13" s="7"/>
      <c r="E13" s="6"/>
      <c r="F13" s="4"/>
      <c r="G13" s="7"/>
      <c r="H13" s="6"/>
    </row>
    <row r="14" spans="1:8" x14ac:dyDescent="0.2">
      <c r="B14" s="3"/>
      <c r="C14" s="4"/>
      <c r="D14" s="7"/>
      <c r="E14" s="6"/>
      <c r="F14" s="4"/>
      <c r="G14" s="7"/>
      <c r="H14" s="6"/>
    </row>
    <row r="15" spans="1:8" x14ac:dyDescent="0.2">
      <c r="B15" s="3"/>
      <c r="C15" s="4"/>
      <c r="D15" s="7"/>
      <c r="E15" s="6"/>
      <c r="F15" s="4"/>
      <c r="G15" s="7"/>
      <c r="H15" s="6"/>
    </row>
    <row r="16" spans="1:8" x14ac:dyDescent="0.2">
      <c r="B16" s="3"/>
      <c r="C16" s="4"/>
      <c r="D16" s="7"/>
      <c r="E16" s="6"/>
      <c r="F16" s="4"/>
      <c r="G16" s="7"/>
      <c r="H16" s="6"/>
    </row>
    <row r="17" spans="1:8" x14ac:dyDescent="0.2">
      <c r="B17" s="3"/>
      <c r="C17" s="4"/>
      <c r="D17" s="7"/>
      <c r="E17" s="6"/>
      <c r="F17" s="4"/>
      <c r="G17" s="7"/>
      <c r="H17" s="6"/>
    </row>
    <row r="18" spans="1:8" x14ac:dyDescent="0.2">
      <c r="B18" s="3"/>
      <c r="C18" s="4"/>
      <c r="D18" s="7"/>
      <c r="E18" s="6"/>
      <c r="F18" s="4"/>
      <c r="G18" s="7"/>
      <c r="H18" s="6"/>
    </row>
    <row r="19" spans="1:8" x14ac:dyDescent="0.2">
      <c r="B19" s="3"/>
      <c r="C19" s="4"/>
      <c r="D19" s="7"/>
      <c r="E19" s="6"/>
      <c r="F19" s="4"/>
      <c r="G19" s="7"/>
      <c r="H19" s="6"/>
    </row>
    <row r="20" spans="1:8" x14ac:dyDescent="0.2">
      <c r="B20" s="3"/>
      <c r="C20" s="4"/>
      <c r="D20" s="7"/>
      <c r="E20" s="6"/>
      <c r="F20" s="4"/>
      <c r="G20" s="7"/>
      <c r="H20" s="6"/>
    </row>
    <row r="21" spans="1:8" x14ac:dyDescent="0.2">
      <c r="B21" s="3"/>
      <c r="C21" s="4"/>
      <c r="D21" s="7"/>
      <c r="E21" s="6"/>
      <c r="F21" s="4"/>
      <c r="G21" s="7"/>
      <c r="H21" s="6"/>
    </row>
    <row r="22" spans="1:8" x14ac:dyDescent="0.2">
      <c r="B22" s="3"/>
      <c r="C22" s="4"/>
      <c r="D22" s="7"/>
      <c r="E22" s="6"/>
      <c r="F22" s="4"/>
      <c r="G22" s="7"/>
      <c r="H22" s="6"/>
    </row>
    <row r="23" spans="1:8" x14ac:dyDescent="0.2">
      <c r="B23" s="3"/>
      <c r="C23" s="4"/>
      <c r="D23" s="7"/>
      <c r="E23" s="6"/>
      <c r="F23" s="4"/>
      <c r="G23" s="7"/>
      <c r="H23" s="6"/>
    </row>
    <row r="29" spans="1:8" x14ac:dyDescent="0.2">
      <c r="A29" s="9" t="s">
        <v>1</v>
      </c>
      <c r="B29" s="1">
        <f>AVERAGE(B4:B28)</f>
        <v>122169.72912707848</v>
      </c>
      <c r="C29" s="1">
        <f>AVERAGE(C4:C28)</f>
        <v>339472.06851568888</v>
      </c>
      <c r="D29" s="1">
        <f>AVERAGE(D4:D28)</f>
        <v>376113.61021356267</v>
      </c>
      <c r="E29" s="1">
        <f>AVERAGE(E4:E28)</f>
        <v>443360.21385189105</v>
      </c>
      <c r="F29" s="1">
        <f t="shared" ref="F29:H29" si="0">AVERAGE(F4:F28)</f>
        <v>349910.09916848264</v>
      </c>
      <c r="G29" s="1">
        <f t="shared" si="0"/>
        <v>322799.35767128336</v>
      </c>
      <c r="H29" s="1">
        <f t="shared" si="0"/>
        <v>310387.92017707939</v>
      </c>
    </row>
    <row r="31" spans="1:8" x14ac:dyDescent="0.2">
      <c r="B31">
        <f t="shared" ref="B31:E31" si="1">B29/$F$29</f>
        <v>0.34914605042094948</v>
      </c>
      <c r="C31">
        <f t="shared" si="1"/>
        <v>0.97016939300237848</v>
      </c>
      <c r="D31">
        <f t="shared" si="1"/>
        <v>1.0748864097016615</v>
      </c>
      <c r="E31">
        <f t="shared" si="1"/>
        <v>1.2670689268628739</v>
      </c>
      <c r="F31">
        <f>F29/$F$29</f>
        <v>1</v>
      </c>
      <c r="G31">
        <f t="shared" ref="G31:H31" si="2">G29/$F$29</f>
        <v>0.92252083731900125</v>
      </c>
      <c r="H31">
        <f t="shared" si="2"/>
        <v>0.88705047643573953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 bS21-1</vt:lpstr>
      <vt:lpstr>pH bS21-3</vt:lpstr>
    </vt:vector>
  </TitlesOfParts>
  <Company>Mayo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Weissgerber</dc:creator>
  <cp:lastModifiedBy>Sierra Schmidt</cp:lastModifiedBy>
  <dcterms:created xsi:type="dcterms:W3CDTF">2014-06-23T22:56:14Z</dcterms:created>
  <dcterms:modified xsi:type="dcterms:W3CDTF">2023-08-29T17:40:34Z</dcterms:modified>
</cp:coreProperties>
</file>